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BJ项目\工程设计\12除臭系统及塔架\工艺专业\通州项目油脂加工区域除臭系统施工图纸20260609\附录3-5 ：设备和材料清单（20260605）\"/>
    </mc:Choice>
  </mc:AlternateContent>
  <bookViews>
    <workbookView xWindow="0" yWindow="0" windowWidth="28125" windowHeight="12450" tabRatio="780"/>
  </bookViews>
  <sheets>
    <sheet name="自控阀门提资" sheetId="41" r:id="rId1"/>
    <sheet name="Macro1" sheetId="39" state="veryHidden" r:id="rId2"/>
  </sheets>
  <definedNames>
    <definedName name="_xlnm.Print_Area" localSheetId="0">自控阀门提资!$A$1:$N$67</definedName>
  </definedNames>
  <calcPr calcId="152511"/>
</workbook>
</file>

<file path=xl/calcChain.xml><?xml version="1.0" encoding="utf-8"?>
<calcChain xmlns="http://schemas.openxmlformats.org/spreadsheetml/2006/main">
  <c r="L37" i="41" l="1"/>
</calcChain>
</file>

<file path=xl/sharedStrings.xml><?xml version="1.0" encoding="utf-8"?>
<sst xmlns="http://schemas.openxmlformats.org/spreadsheetml/2006/main" count="353" uniqueCount="131">
  <si>
    <t>版次</t>
  </si>
  <si>
    <t>阀门本体要求</t>
  </si>
  <si>
    <t>阀门电气要求</t>
  </si>
  <si>
    <t>单位</t>
  </si>
  <si>
    <t>数量</t>
  </si>
  <si>
    <t>阀门名称</t>
  </si>
  <si>
    <t>介质性质</t>
  </si>
  <si>
    <t>公称通径</t>
  </si>
  <si>
    <t>连接方式</t>
  </si>
  <si>
    <t>个</t>
  </si>
  <si>
    <t>··</t>
  </si>
  <si>
    <t>合计</t>
  </si>
  <si>
    <r>
      <rPr>
        <sz val="10"/>
        <rFont val="宋体"/>
        <family val="3"/>
        <charset val="134"/>
      </rPr>
      <t>备注：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1</t>
    </r>
    <r>
      <rPr>
        <b/>
        <sz val="10"/>
        <rFont val="宋体"/>
        <family val="3"/>
        <charset val="134"/>
      </rPr>
      <t>、阀门位号-</t>
    </r>
    <r>
      <rPr>
        <sz val="10"/>
        <rFont val="宋体"/>
        <family val="3"/>
        <charset val="134"/>
      </rPr>
      <t>阀门位号要和流程图保持一致；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2</t>
    </r>
    <r>
      <rPr>
        <b/>
        <sz val="10"/>
        <rFont val="宋体"/>
        <family val="3"/>
        <charset val="134"/>
      </rPr>
      <t>、阀门名称-</t>
    </r>
    <r>
      <rPr>
        <sz val="10"/>
        <rFont val="宋体"/>
        <family val="3"/>
        <charset val="134"/>
      </rPr>
      <t>阀门的工艺名称。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3</t>
    </r>
    <r>
      <rPr>
        <b/>
        <sz val="10"/>
        <rFont val="宋体"/>
        <family val="3"/>
        <charset val="134"/>
      </rPr>
      <t>、介质性质-</t>
    </r>
    <r>
      <rPr>
        <sz val="10"/>
        <rFont val="宋体"/>
        <family val="3"/>
        <charset val="134"/>
      </rPr>
      <t>表征介质性质的关键信息，包括介质类型、温度、压力、PH值、磨损性等。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4</t>
    </r>
    <r>
      <rPr>
        <b/>
        <sz val="10"/>
        <rFont val="宋体"/>
        <family val="3"/>
        <charset val="134"/>
      </rPr>
      <t>、阀门类型-</t>
    </r>
    <r>
      <rPr>
        <sz val="10"/>
        <rFont val="宋体"/>
        <family val="3"/>
        <charset val="134"/>
      </rPr>
      <t>主要体现阀门种类，例如球阀、蝶阀、刀闸阀等；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5</t>
    </r>
    <r>
      <rPr>
        <b/>
        <sz val="10"/>
        <rFont val="宋体"/>
        <family val="3"/>
        <charset val="134"/>
      </rPr>
      <t>、公称直径-</t>
    </r>
    <r>
      <rPr>
        <sz val="10"/>
        <rFont val="宋体"/>
        <family val="3"/>
        <charset val="134"/>
      </rPr>
      <t>需要注意金属和非金属管道的差异，这里统一为公称直径。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6</t>
    </r>
    <r>
      <rPr>
        <b/>
        <sz val="10"/>
        <rFont val="宋体"/>
        <family val="3"/>
        <charset val="134"/>
      </rPr>
      <t>、密封方式-</t>
    </r>
    <r>
      <rPr>
        <sz val="10"/>
        <rFont val="宋体"/>
        <family val="3"/>
        <charset val="134"/>
      </rPr>
      <t>主要有PTFE，橡胶，金属密封等方式，根据介质不同选择。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7</t>
    </r>
    <r>
      <rPr>
        <b/>
        <sz val="10"/>
        <rFont val="宋体"/>
        <family val="3"/>
        <charset val="134"/>
      </rPr>
      <t>、连接方式</t>
    </r>
    <r>
      <rPr>
        <sz val="10"/>
        <rFont val="宋体"/>
        <family val="3"/>
        <charset val="134"/>
      </rPr>
      <t>-主要有法兰，螺纹等连接方式，应明确连接方式的规格、标准和压力等级等。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8</t>
    </r>
    <r>
      <rPr>
        <b/>
        <sz val="10"/>
        <rFont val="宋体"/>
        <family val="3"/>
        <charset val="134"/>
      </rPr>
      <t>、主体材质-</t>
    </r>
    <r>
      <rPr>
        <sz val="10"/>
        <rFont val="宋体"/>
        <family val="3"/>
        <charset val="134"/>
      </rPr>
      <t>阀芯、阀杆、阀体等的材质要求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9</t>
    </r>
    <r>
      <rPr>
        <b/>
        <sz val="10"/>
        <rFont val="宋体"/>
        <family val="3"/>
        <charset val="134"/>
      </rPr>
      <t>、阀门电气要求</t>
    </r>
    <r>
      <rPr>
        <sz val="10"/>
        <rFont val="宋体"/>
        <family val="3"/>
        <charset val="134"/>
      </rPr>
      <t>-明确阀门控制类型，供电电压，反馈信号等。</t>
    </r>
  </si>
  <si>
    <t>DN20</t>
    <phoneticPr fontId="13" type="noConversion"/>
  </si>
  <si>
    <t>氟橡胶密封</t>
    <phoneticPr fontId="13" type="noConversion"/>
  </si>
  <si>
    <t>含腐蚀性污水</t>
    <phoneticPr fontId="13" type="noConversion"/>
  </si>
  <si>
    <t>DN100</t>
    <phoneticPr fontId="13" type="noConversion"/>
  </si>
  <si>
    <t xml:space="preserve">  阀体、阀盖、球体：PVC</t>
    <phoneticPr fontId="13" type="noConversion"/>
  </si>
  <si>
    <t>1</t>
    <phoneticPr fontId="13" type="noConversion"/>
  </si>
  <si>
    <t>DN40</t>
    <phoneticPr fontId="13" type="noConversion"/>
  </si>
  <si>
    <t>中水</t>
    <phoneticPr fontId="13" type="noConversion"/>
  </si>
  <si>
    <t xml:space="preserve">  阀体、阀盖、球体：PVC</t>
    <phoneticPr fontId="13" type="noConversion"/>
  </si>
  <si>
    <r>
      <rPr>
        <b/>
        <sz val="11"/>
        <rFont val="宋体"/>
        <family val="3"/>
        <charset val="134"/>
      </rPr>
      <t>一</t>
    </r>
  </si>
  <si>
    <t>二</t>
  </si>
  <si>
    <t>三</t>
  </si>
  <si>
    <t>四</t>
  </si>
  <si>
    <t>日期</t>
  </si>
  <si>
    <t>序号</t>
  </si>
  <si>
    <t>阀门位号</t>
  </si>
  <si>
    <t>工艺参数</t>
  </si>
  <si>
    <t>阀门类型</t>
  </si>
  <si>
    <t>密封方式</t>
  </si>
  <si>
    <t>主体材质</t>
  </si>
  <si>
    <t>工程名称</t>
  </si>
  <si>
    <t>通州项目</t>
    <phoneticPr fontId="13" type="noConversion"/>
  </si>
  <si>
    <t>文件名称</t>
  </si>
  <si>
    <t>V01</t>
  </si>
  <si>
    <t>专业</t>
  </si>
  <si>
    <t>工艺</t>
  </si>
  <si>
    <t>车间分区</t>
  </si>
  <si>
    <t>除臭系统</t>
    <phoneticPr fontId="13" type="noConversion"/>
  </si>
  <si>
    <t>表号</t>
  </si>
  <si>
    <t>自控阀门提资清单</t>
    <phoneticPr fontId="13" type="noConversion"/>
  </si>
  <si>
    <t>品牌</t>
    <phoneticPr fontId="13" type="noConversion"/>
  </si>
  <si>
    <t>备注</t>
    <phoneticPr fontId="13" type="noConversion"/>
  </si>
  <si>
    <t>次氯酸钠</t>
    <phoneticPr fontId="13" type="noConversion"/>
  </si>
  <si>
    <t>碱液</t>
    <phoneticPr fontId="13" type="noConversion"/>
  </si>
  <si>
    <t>2</t>
    <phoneticPr fontId="13" type="noConversion"/>
  </si>
  <si>
    <t>3</t>
  </si>
  <si>
    <t>4</t>
  </si>
  <si>
    <t>5</t>
  </si>
  <si>
    <t>生物液</t>
  </si>
  <si>
    <t>废水站塔碱液加药阀A/B/C/D</t>
    <phoneticPr fontId="13" type="noConversion"/>
  </si>
  <si>
    <t>废水站塔次氯酸钠加药阀A/B/C/D</t>
    <phoneticPr fontId="13" type="noConversion"/>
  </si>
  <si>
    <t>废水站塔生物液加药阀A/B</t>
    <phoneticPr fontId="13" type="noConversion"/>
  </si>
  <si>
    <t>废水站塔排水阀A/B/C/D</t>
    <phoneticPr fontId="13" type="noConversion"/>
  </si>
  <si>
    <t>废水站塔中水补水阀A/B/C/D</t>
    <phoneticPr fontId="13" type="noConversion"/>
  </si>
  <si>
    <t>开关型，供电电源220V AC，带开关信号反馈。</t>
  </si>
  <si>
    <t>开关型，供电电源220V AC，带开关信号反馈。</t>
    <phoneticPr fontId="13" type="noConversion"/>
  </si>
  <si>
    <t>15MOV-J09A/B/C/D</t>
  </si>
  <si>
    <t>15MOV-C09A/B/C/D</t>
  </si>
  <si>
    <t>15MOV-Y09A/B</t>
  </si>
  <si>
    <t>15MOV-W09A/B/C/D</t>
  </si>
  <si>
    <t>15MOV-Z09A/B/C/D</t>
  </si>
  <si>
    <t>15MOV-J10A/B/C/D</t>
  </si>
  <si>
    <t>15MOV-C10A/B/C/D</t>
  </si>
  <si>
    <t>15MOV-Y10A/B</t>
  </si>
  <si>
    <t>15MOV-W10A/B/C/D</t>
  </si>
  <si>
    <t>15MOV-Z10A/B/C/D</t>
  </si>
  <si>
    <t>15MOV-J11A/B/C/D</t>
  </si>
  <si>
    <t>15MOV-C11A/B/C/D</t>
  </si>
  <si>
    <t>15MOV-Y11A/B</t>
  </si>
  <si>
    <t>15MOV-W11A/B/C/D</t>
  </si>
  <si>
    <t>15MOV-Z11A/B/C/D</t>
  </si>
  <si>
    <t>15MOV-J12A/B/C/D</t>
  </si>
  <si>
    <t>15MOV-C12A/B/C/D</t>
  </si>
  <si>
    <t>15MOV-Y12A/B</t>
  </si>
  <si>
    <t>15MOV-W12A/B/C/D</t>
  </si>
  <si>
    <t>15MOV-Z12A/B/C/D</t>
  </si>
  <si>
    <t>电动球阀</t>
  </si>
  <si>
    <t>废水站低浓除臭系统</t>
    <phoneticPr fontId="13" type="noConversion"/>
  </si>
  <si>
    <t>预处理车间低浓除臭系统</t>
    <phoneticPr fontId="13" type="noConversion"/>
  </si>
  <si>
    <t>预处理塔次氯酸钠加药阀A/B/C/D</t>
  </si>
  <si>
    <t>预处理塔生物液加药阀A/B</t>
  </si>
  <si>
    <t>预处理塔排水阀A/B/C/D</t>
  </si>
  <si>
    <t>预处理塔中水补水阀A/B/C/D</t>
  </si>
  <si>
    <t>卸车间塔次氯酸钠加药阀A/B/C/D</t>
  </si>
  <si>
    <t>卸车间塔生物液加药阀A/B</t>
  </si>
  <si>
    <t>卸车间塔排水阀A/B/C/D</t>
  </si>
  <si>
    <t>卸车间塔中水补水阀A/B/C/D</t>
  </si>
  <si>
    <t>预处理塔碱液加药阀A/B/C/D</t>
    <phoneticPr fontId="13" type="noConversion"/>
  </si>
  <si>
    <t>卸车间低浓除臭系统</t>
    <phoneticPr fontId="13" type="noConversion"/>
  </si>
  <si>
    <t>卸车间塔碱液加药阀A/B/C/D</t>
  </si>
  <si>
    <t>设备高浓除臭系统</t>
    <phoneticPr fontId="13" type="noConversion"/>
  </si>
  <si>
    <t>设备高浓塔碱液加药阀A/B/C/D</t>
    <phoneticPr fontId="13" type="noConversion"/>
  </si>
  <si>
    <t>设备高浓塔次氯酸钠加药阀A/B/C/D</t>
    <phoneticPr fontId="13" type="noConversion"/>
  </si>
  <si>
    <t>设备高浓塔生物液加药阀A/B</t>
    <phoneticPr fontId="13" type="noConversion"/>
  </si>
  <si>
    <t>设备高浓塔排水阀A/B/C/D</t>
    <phoneticPr fontId="13" type="noConversion"/>
  </si>
  <si>
    <t>设备高浓塔中水补水阀A/B/C/D</t>
    <phoneticPr fontId="13" type="noConversion"/>
  </si>
  <si>
    <t>五</t>
    <phoneticPr fontId="13" type="noConversion"/>
  </si>
  <si>
    <t>真空尾气除臭系统</t>
    <phoneticPr fontId="13" type="noConversion"/>
  </si>
  <si>
    <t>15MOV-J13A/B</t>
    <phoneticPr fontId="13" type="noConversion"/>
  </si>
  <si>
    <t>真空尾气塔碱液加药阀A/B</t>
    <phoneticPr fontId="13" type="noConversion"/>
  </si>
  <si>
    <t>15MOV-C13A/B</t>
  </si>
  <si>
    <t>15MOV-W13A/B</t>
  </si>
  <si>
    <t>真空尾气塔次氯酸钠加药阀A/B</t>
  </si>
  <si>
    <t>真空尾气塔排水阀A/B</t>
  </si>
  <si>
    <t>真空尾气塔中水补水阀A/B</t>
  </si>
  <si>
    <t>DN65</t>
    <phoneticPr fontId="13" type="noConversion"/>
  </si>
  <si>
    <t>15MOV-Z13A/B</t>
    <phoneticPr fontId="13" type="noConversion"/>
  </si>
  <si>
    <t>TZS07P05-B02</t>
    <phoneticPr fontId="13" type="noConversion"/>
  </si>
  <si>
    <t>双由令，PN10</t>
  </si>
  <si>
    <t>阀体品牌：协羽、环琪、三厘，
执行器品牌：东莞鸿阀、浙江澳翔。</t>
    <phoneticPr fontId="13" type="noConversion"/>
  </si>
  <si>
    <t>防火阀</t>
    <phoneticPr fontId="13" type="noConversion"/>
  </si>
  <si>
    <t>防火阀</t>
    <phoneticPr fontId="13" type="noConversion"/>
  </si>
  <si>
    <t>1</t>
    <phoneticPr fontId="13" type="noConversion"/>
  </si>
  <si>
    <t>防火阀</t>
    <phoneticPr fontId="13" type="noConversion"/>
  </si>
  <si>
    <t>法兰连接</t>
    <phoneticPr fontId="13" type="noConversion"/>
  </si>
  <si>
    <t>法兰连接</t>
    <phoneticPr fontId="13" type="noConversion"/>
  </si>
  <si>
    <t>2</t>
    <phoneticPr fontId="13" type="noConversion"/>
  </si>
  <si>
    <t>六</t>
    <phoneticPr fontId="13" type="noConversion"/>
  </si>
  <si>
    <t>15MOV-H11</t>
    <phoneticPr fontId="13" type="noConversion"/>
  </si>
  <si>
    <t>15MOV-H12</t>
    <phoneticPr fontId="13" type="noConversion"/>
  </si>
  <si>
    <t>φ1350</t>
    <phoneticPr fontId="13" type="noConversion"/>
  </si>
  <si>
    <t>连锁风机：15K10</t>
    <phoneticPr fontId="13" type="noConversion"/>
  </si>
  <si>
    <t>①常开，动作温度为70℃，自动关闭。
②无源触点，开关状态信号反馈</t>
    <phoneticPr fontId="13" type="noConversion"/>
  </si>
  <si>
    <t>新增</t>
    <phoneticPr fontId="13" type="noConversion"/>
  </si>
  <si>
    <t>①常开，动作温度为70℃，自动关闭。
②无源触点，开关状态信号反馈</t>
    <phoneticPr fontId="13" type="noConversion"/>
  </si>
  <si>
    <t>φ800</t>
    <phoneticPr fontId="13" type="noConversion"/>
  </si>
  <si>
    <t>连锁风机：15K06</t>
    <phoneticPr fontId="13" type="noConversion"/>
  </si>
  <si>
    <t>材质不锈钢304，壳体和叶片厚度2mm，法兰厚度5mm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</si>
</sst>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21" x14ac:knownFonts="1">
    <font>
      <sz val="12"/>
      <name val="宋体"/>
      <charset val="134"/>
    </font>
    <font>
      <sz val="10"/>
      <name val="Arial"/>
      <family val="2"/>
    </font>
    <font>
      <b/>
      <sz val="11"/>
      <name val="Arial"/>
      <family val="2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color rgb="FF000000"/>
      <name val="Arial"/>
      <family val="2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Arial"/>
      <family val="2"/>
    </font>
    <font>
      <b/>
      <sz val="12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14" fillId="0" borderId="1" xfId="4" applyFont="1" applyFill="1" applyBorder="1" applyAlignment="1">
      <alignment horizontal="left" vertical="center" wrapText="1"/>
    </xf>
    <xf numFmtId="0" fontId="14" fillId="0" borderId="1" xfId="4" applyFont="1" applyFill="1" applyBorder="1" applyAlignment="1">
      <alignment horizontal="left" vertical="center"/>
    </xf>
    <xf numFmtId="0" fontId="14" fillId="0" borderId="2" xfId="4" applyFont="1" applyFill="1" applyBorder="1" applyAlignment="1">
      <alignment horizontal="left" vertical="center"/>
    </xf>
    <xf numFmtId="0" fontId="14" fillId="0" borderId="3" xfId="4" applyFont="1" applyFill="1" applyBorder="1" applyAlignment="1">
      <alignment horizontal="left" vertical="center"/>
    </xf>
    <xf numFmtId="0" fontId="14" fillId="0" borderId="4" xfId="4" applyFont="1" applyFill="1" applyBorder="1" applyAlignment="1">
      <alignment horizontal="left" vertical="center"/>
    </xf>
    <xf numFmtId="0" fontId="20" fillId="0" borderId="1" xfId="4" applyFont="1" applyFill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176" fontId="5" fillId="0" borderId="1" xfId="8" applyNumberFormat="1" applyFont="1" applyBorder="1" applyAlignment="1">
      <alignment horizontal="center" vertical="center" wrapText="1"/>
    </xf>
  </cellXfs>
  <cellStyles count="16">
    <cellStyle name="差_材料等级表" xfId="6"/>
    <cellStyle name="差_材料等级规定" xfId="10"/>
    <cellStyle name="差_管材等级表" xfId="11"/>
    <cellStyle name="差_绝热保温表" xfId="1"/>
    <cellStyle name="差_绝热防腐表" xfId="2"/>
    <cellStyle name="常规" xfId="0" builtinId="0"/>
    <cellStyle name="常规 2" xfId="12"/>
    <cellStyle name="常规 2 3" xfId="8"/>
    <cellStyle name="常规 2 3 2" xfId="9"/>
    <cellStyle name="常规 3" xfId="13"/>
    <cellStyle name="常规_20110709 电气条件" xfId="4"/>
    <cellStyle name="好_材料等级表" xfId="14"/>
    <cellStyle name="好_材料等级规定" xfId="7"/>
    <cellStyle name="好_管材等级表" xfId="3"/>
    <cellStyle name="好_绝热保温表" xfId="15"/>
    <cellStyle name="好_绝热防腐表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510886</xdr:colOff>
      <xdr:row>0</xdr:row>
      <xdr:rowOff>1</xdr:rowOff>
    </xdr:from>
    <xdr:to>
      <xdr:col>2</xdr:col>
      <xdr:colOff>1004455</xdr:colOff>
      <xdr:row>0</xdr:row>
      <xdr:rowOff>482045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1886" y="1"/>
          <a:ext cx="1749137" cy="482044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tabSelected="1" view="pageBreakPreview" topLeftCell="A31" zoomScale="110" zoomScaleNormal="130" zoomScaleSheetLayoutView="110" workbookViewId="0">
      <selection activeCell="K36" sqref="K36"/>
    </sheetView>
  </sheetViews>
  <sheetFormatPr defaultColWidth="8.75" defaultRowHeight="12.75" x14ac:dyDescent="0.15"/>
  <cols>
    <col min="1" max="1" width="5" style="2" customWidth="1"/>
    <col min="2" max="2" width="16.5" style="4" customWidth="1"/>
    <col min="3" max="3" width="13.75" style="4" customWidth="1"/>
    <col min="4" max="4" width="15.75" style="4" customWidth="1"/>
    <col min="5" max="5" width="11.5" style="4" customWidth="1"/>
    <col min="6" max="6" width="7.125" style="4" customWidth="1"/>
    <col min="7" max="7" width="7.875" style="4" customWidth="1"/>
    <col min="8" max="8" width="15.375" style="4" customWidth="1"/>
    <col min="9" max="9" width="14" style="4" customWidth="1"/>
    <col min="10" max="10" width="19.75" style="4" customWidth="1"/>
    <col min="11" max="11" width="6.125" style="4" customWidth="1"/>
    <col min="12" max="12" width="6.25" style="4" customWidth="1"/>
    <col min="13" max="13" width="28.125" style="4" customWidth="1"/>
    <col min="14" max="14" width="8.75" style="4"/>
    <col min="15" max="15" width="8.75" style="2"/>
    <col min="16" max="16384" width="8.75" style="4"/>
  </cols>
  <sheetData>
    <row r="1" spans="1:16" s="12" customFormat="1" ht="39.950000000000003" customHeight="1" x14ac:dyDescent="0.15">
      <c r="A1" s="44"/>
      <c r="B1" s="44"/>
      <c r="C1" s="44"/>
      <c r="D1" s="44"/>
      <c r="E1" s="14" t="s">
        <v>33</v>
      </c>
      <c r="F1" s="44" t="s">
        <v>34</v>
      </c>
      <c r="G1" s="44"/>
      <c r="H1" s="44"/>
      <c r="I1" s="15" t="s">
        <v>35</v>
      </c>
      <c r="J1" s="44" t="s">
        <v>42</v>
      </c>
      <c r="K1" s="44"/>
      <c r="L1" s="21" t="s">
        <v>0</v>
      </c>
      <c r="M1" s="45" t="s">
        <v>36</v>
      </c>
      <c r="N1" s="45"/>
      <c r="O1" s="19"/>
    </row>
    <row r="2" spans="1:16" s="12" customFormat="1" ht="30" customHeight="1" x14ac:dyDescent="0.15">
      <c r="A2" s="46" t="s">
        <v>37</v>
      </c>
      <c r="B2" s="47"/>
      <c r="C2" s="46" t="s">
        <v>38</v>
      </c>
      <c r="D2" s="46"/>
      <c r="E2" s="15" t="s">
        <v>39</v>
      </c>
      <c r="F2" s="46" t="s">
        <v>40</v>
      </c>
      <c r="G2" s="47"/>
      <c r="H2" s="47"/>
      <c r="I2" s="15" t="s">
        <v>41</v>
      </c>
      <c r="J2" s="45" t="s">
        <v>110</v>
      </c>
      <c r="K2" s="45"/>
      <c r="L2" s="22" t="s">
        <v>26</v>
      </c>
      <c r="M2" s="48">
        <v>46131</v>
      </c>
      <c r="N2" s="48"/>
      <c r="O2" s="19"/>
    </row>
    <row r="3" spans="1:16" s="11" customFormat="1" ht="24.95" customHeight="1" x14ac:dyDescent="0.15">
      <c r="A3" s="42" t="s">
        <v>27</v>
      </c>
      <c r="B3" s="42" t="s">
        <v>28</v>
      </c>
      <c r="C3" s="42" t="s">
        <v>29</v>
      </c>
      <c r="D3" s="42"/>
      <c r="E3" s="42" t="s">
        <v>1</v>
      </c>
      <c r="F3" s="42"/>
      <c r="G3" s="42"/>
      <c r="H3" s="42"/>
      <c r="I3" s="42"/>
      <c r="J3" s="42" t="s">
        <v>2</v>
      </c>
      <c r="K3" s="42" t="s">
        <v>3</v>
      </c>
      <c r="L3" s="43" t="s">
        <v>4</v>
      </c>
      <c r="M3" s="42" t="s">
        <v>43</v>
      </c>
      <c r="N3" s="40" t="s">
        <v>44</v>
      </c>
    </row>
    <row r="4" spans="1:16" s="11" customFormat="1" ht="24.95" customHeight="1" x14ac:dyDescent="0.15">
      <c r="A4" s="42"/>
      <c r="B4" s="42"/>
      <c r="C4" s="16" t="s">
        <v>5</v>
      </c>
      <c r="D4" s="16" t="s">
        <v>6</v>
      </c>
      <c r="E4" s="16" t="s">
        <v>30</v>
      </c>
      <c r="F4" s="16" t="s">
        <v>7</v>
      </c>
      <c r="G4" s="16" t="s">
        <v>31</v>
      </c>
      <c r="H4" s="16" t="s">
        <v>8</v>
      </c>
      <c r="I4" s="16" t="s">
        <v>32</v>
      </c>
      <c r="J4" s="42"/>
      <c r="K4" s="42"/>
      <c r="L4" s="43"/>
      <c r="M4" s="42"/>
      <c r="N4" s="41"/>
    </row>
    <row r="5" spans="1:16" s="2" customFormat="1" ht="36" customHeight="1" x14ac:dyDescent="0.15">
      <c r="A5" s="7" t="s">
        <v>22</v>
      </c>
      <c r="B5" s="34" t="s">
        <v>80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17"/>
    </row>
    <row r="6" spans="1:16" s="3" customFormat="1" ht="39.75" customHeight="1" x14ac:dyDescent="0.15">
      <c r="A6" s="13" t="s">
        <v>18</v>
      </c>
      <c r="B6" s="30" t="s">
        <v>59</v>
      </c>
      <c r="C6" s="10" t="s">
        <v>52</v>
      </c>
      <c r="D6" s="10" t="s">
        <v>46</v>
      </c>
      <c r="E6" s="10" t="s">
        <v>79</v>
      </c>
      <c r="F6" s="9" t="s">
        <v>13</v>
      </c>
      <c r="G6" s="10" t="s">
        <v>14</v>
      </c>
      <c r="H6" s="10" t="s">
        <v>111</v>
      </c>
      <c r="I6" s="6" t="s">
        <v>21</v>
      </c>
      <c r="J6" s="6" t="s">
        <v>58</v>
      </c>
      <c r="K6" s="10" t="s">
        <v>9</v>
      </c>
      <c r="L6" s="9">
        <v>4</v>
      </c>
      <c r="M6" s="6" t="s">
        <v>112</v>
      </c>
      <c r="N6" s="9"/>
    </row>
    <row r="7" spans="1:16" s="3" customFormat="1" ht="39.75" customHeight="1" x14ac:dyDescent="0.15">
      <c r="A7" s="20" t="s">
        <v>47</v>
      </c>
      <c r="B7" s="30" t="s">
        <v>60</v>
      </c>
      <c r="C7" s="10" t="s">
        <v>53</v>
      </c>
      <c r="D7" s="10" t="s">
        <v>45</v>
      </c>
      <c r="E7" s="10" t="s">
        <v>79</v>
      </c>
      <c r="F7" s="9" t="s">
        <v>13</v>
      </c>
      <c r="G7" s="10" t="s">
        <v>14</v>
      </c>
      <c r="H7" s="10" t="s">
        <v>111</v>
      </c>
      <c r="I7" s="6" t="s">
        <v>21</v>
      </c>
      <c r="J7" s="6" t="s">
        <v>58</v>
      </c>
      <c r="K7" s="10" t="s">
        <v>9</v>
      </c>
      <c r="L7" s="9">
        <v>4</v>
      </c>
      <c r="M7" s="6" t="s">
        <v>112</v>
      </c>
      <c r="N7" s="9"/>
    </row>
    <row r="8" spans="1:16" s="3" customFormat="1" ht="39.75" customHeight="1" x14ac:dyDescent="0.15">
      <c r="A8" s="20" t="s">
        <v>48</v>
      </c>
      <c r="B8" s="30" t="s">
        <v>61</v>
      </c>
      <c r="C8" s="10" t="s">
        <v>54</v>
      </c>
      <c r="D8" s="10" t="s">
        <v>51</v>
      </c>
      <c r="E8" s="10" t="s">
        <v>79</v>
      </c>
      <c r="F8" s="9" t="s">
        <v>13</v>
      </c>
      <c r="G8" s="10" t="s">
        <v>14</v>
      </c>
      <c r="H8" s="10" t="s">
        <v>111</v>
      </c>
      <c r="I8" s="6" t="s">
        <v>21</v>
      </c>
      <c r="J8" s="6" t="s">
        <v>57</v>
      </c>
      <c r="K8" s="10" t="s">
        <v>9</v>
      </c>
      <c r="L8" s="9">
        <v>2</v>
      </c>
      <c r="M8" s="6" t="s">
        <v>112</v>
      </c>
      <c r="N8" s="9"/>
    </row>
    <row r="9" spans="1:16" s="3" customFormat="1" ht="39.75" customHeight="1" x14ac:dyDescent="0.15">
      <c r="A9" s="20" t="s">
        <v>49</v>
      </c>
      <c r="B9" s="30" t="s">
        <v>62</v>
      </c>
      <c r="C9" s="10" t="s">
        <v>55</v>
      </c>
      <c r="D9" s="10" t="s">
        <v>15</v>
      </c>
      <c r="E9" s="10" t="s">
        <v>79</v>
      </c>
      <c r="F9" s="9" t="s">
        <v>16</v>
      </c>
      <c r="G9" s="10" t="s">
        <v>14</v>
      </c>
      <c r="H9" s="10" t="s">
        <v>111</v>
      </c>
      <c r="I9" s="6" t="s">
        <v>17</v>
      </c>
      <c r="J9" s="6" t="s">
        <v>57</v>
      </c>
      <c r="K9" s="10" t="s">
        <v>9</v>
      </c>
      <c r="L9" s="9">
        <v>4</v>
      </c>
      <c r="M9" s="6" t="s">
        <v>112</v>
      </c>
      <c r="N9" s="9"/>
    </row>
    <row r="10" spans="1:16" s="3" customFormat="1" ht="39.75" customHeight="1" x14ac:dyDescent="0.15">
      <c r="A10" s="20" t="s">
        <v>50</v>
      </c>
      <c r="B10" s="30" t="s">
        <v>63</v>
      </c>
      <c r="C10" s="10" t="s">
        <v>56</v>
      </c>
      <c r="D10" s="10" t="s">
        <v>20</v>
      </c>
      <c r="E10" s="10" t="s">
        <v>79</v>
      </c>
      <c r="F10" s="9" t="s">
        <v>19</v>
      </c>
      <c r="G10" s="10" t="s">
        <v>14</v>
      </c>
      <c r="H10" s="10" t="s">
        <v>111</v>
      </c>
      <c r="I10" s="6" t="s">
        <v>17</v>
      </c>
      <c r="J10" s="6" t="s">
        <v>57</v>
      </c>
      <c r="K10" s="10" t="s">
        <v>9</v>
      </c>
      <c r="L10" s="9">
        <v>4</v>
      </c>
      <c r="M10" s="6" t="s">
        <v>112</v>
      </c>
      <c r="N10" s="9"/>
    </row>
    <row r="11" spans="1:16" s="2" customFormat="1" ht="36" customHeight="1" x14ac:dyDescent="0.15">
      <c r="A11" s="8" t="s">
        <v>23</v>
      </c>
      <c r="B11" s="35" t="s">
        <v>91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17"/>
      <c r="P11" s="3"/>
    </row>
    <row r="12" spans="1:16" s="3" customFormat="1" ht="36" customHeight="1" x14ac:dyDescent="0.15">
      <c r="A12" s="20" t="s">
        <v>18</v>
      </c>
      <c r="B12" s="30" t="s">
        <v>64</v>
      </c>
      <c r="C12" s="10" t="s">
        <v>92</v>
      </c>
      <c r="D12" s="10" t="s">
        <v>46</v>
      </c>
      <c r="E12" s="10" t="s">
        <v>79</v>
      </c>
      <c r="F12" s="9" t="s">
        <v>13</v>
      </c>
      <c r="G12" s="10" t="s">
        <v>14</v>
      </c>
      <c r="H12" s="10" t="s">
        <v>111</v>
      </c>
      <c r="I12" s="6" t="s">
        <v>21</v>
      </c>
      <c r="J12" s="6" t="s">
        <v>57</v>
      </c>
      <c r="K12" s="10" t="s">
        <v>9</v>
      </c>
      <c r="L12" s="9">
        <v>4</v>
      </c>
      <c r="M12" s="6" t="s">
        <v>112</v>
      </c>
      <c r="N12" s="9"/>
    </row>
    <row r="13" spans="1:16" s="3" customFormat="1" ht="36" customHeight="1" x14ac:dyDescent="0.15">
      <c r="A13" s="20" t="s">
        <v>47</v>
      </c>
      <c r="B13" s="30" t="s">
        <v>65</v>
      </c>
      <c r="C13" s="10" t="s">
        <v>86</v>
      </c>
      <c r="D13" s="10" t="s">
        <v>45</v>
      </c>
      <c r="E13" s="10" t="s">
        <v>79</v>
      </c>
      <c r="F13" s="9" t="s">
        <v>13</v>
      </c>
      <c r="G13" s="10" t="s">
        <v>14</v>
      </c>
      <c r="H13" s="10" t="s">
        <v>111</v>
      </c>
      <c r="I13" s="6" t="s">
        <v>21</v>
      </c>
      <c r="J13" s="6" t="s">
        <v>57</v>
      </c>
      <c r="K13" s="10" t="s">
        <v>9</v>
      </c>
      <c r="L13" s="9">
        <v>4</v>
      </c>
      <c r="M13" s="6" t="s">
        <v>112</v>
      </c>
      <c r="N13" s="9"/>
    </row>
    <row r="14" spans="1:16" s="3" customFormat="1" ht="36" customHeight="1" x14ac:dyDescent="0.15">
      <c r="A14" s="20" t="s">
        <v>48</v>
      </c>
      <c r="B14" s="30" t="s">
        <v>66</v>
      </c>
      <c r="C14" s="10" t="s">
        <v>87</v>
      </c>
      <c r="D14" s="10" t="s">
        <v>51</v>
      </c>
      <c r="E14" s="10" t="s">
        <v>79</v>
      </c>
      <c r="F14" s="9" t="s">
        <v>13</v>
      </c>
      <c r="G14" s="10" t="s">
        <v>14</v>
      </c>
      <c r="H14" s="10" t="s">
        <v>111</v>
      </c>
      <c r="I14" s="6" t="s">
        <v>21</v>
      </c>
      <c r="J14" s="6" t="s">
        <v>57</v>
      </c>
      <c r="K14" s="10" t="s">
        <v>9</v>
      </c>
      <c r="L14" s="9">
        <v>2</v>
      </c>
      <c r="M14" s="6" t="s">
        <v>112</v>
      </c>
      <c r="N14" s="9"/>
    </row>
    <row r="15" spans="1:16" s="3" customFormat="1" ht="36" customHeight="1" x14ac:dyDescent="0.15">
      <c r="A15" s="20" t="s">
        <v>49</v>
      </c>
      <c r="B15" s="30" t="s">
        <v>67</v>
      </c>
      <c r="C15" s="10" t="s">
        <v>88</v>
      </c>
      <c r="D15" s="10" t="s">
        <v>15</v>
      </c>
      <c r="E15" s="10" t="s">
        <v>79</v>
      </c>
      <c r="F15" s="9" t="s">
        <v>16</v>
      </c>
      <c r="G15" s="10" t="s">
        <v>14</v>
      </c>
      <c r="H15" s="10" t="s">
        <v>111</v>
      </c>
      <c r="I15" s="6" t="s">
        <v>17</v>
      </c>
      <c r="J15" s="6" t="s">
        <v>57</v>
      </c>
      <c r="K15" s="10" t="s">
        <v>9</v>
      </c>
      <c r="L15" s="9">
        <v>4</v>
      </c>
      <c r="M15" s="6" t="s">
        <v>112</v>
      </c>
      <c r="N15" s="9"/>
    </row>
    <row r="16" spans="1:16" s="3" customFormat="1" ht="36" customHeight="1" x14ac:dyDescent="0.15">
      <c r="A16" s="20" t="s">
        <v>50</v>
      </c>
      <c r="B16" s="30" t="s">
        <v>68</v>
      </c>
      <c r="C16" s="10" t="s">
        <v>89</v>
      </c>
      <c r="D16" s="10" t="s">
        <v>20</v>
      </c>
      <c r="E16" s="10" t="s">
        <v>79</v>
      </c>
      <c r="F16" s="9" t="s">
        <v>19</v>
      </c>
      <c r="G16" s="10" t="s">
        <v>14</v>
      </c>
      <c r="H16" s="10" t="s">
        <v>111</v>
      </c>
      <c r="I16" s="6" t="s">
        <v>17</v>
      </c>
      <c r="J16" s="6" t="s">
        <v>57</v>
      </c>
      <c r="K16" s="10" t="s">
        <v>9</v>
      </c>
      <c r="L16" s="9">
        <v>4</v>
      </c>
      <c r="M16" s="6" t="s">
        <v>112</v>
      </c>
      <c r="N16" s="9"/>
    </row>
    <row r="17" spans="1:16" s="2" customFormat="1" ht="36" customHeight="1" x14ac:dyDescent="0.15">
      <c r="A17" s="8" t="s">
        <v>24</v>
      </c>
      <c r="B17" s="35" t="s">
        <v>81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17"/>
      <c r="P17" s="3"/>
    </row>
    <row r="18" spans="1:16" s="3" customFormat="1" ht="40.5" customHeight="1" x14ac:dyDescent="0.15">
      <c r="A18" s="20" t="s">
        <v>18</v>
      </c>
      <c r="B18" s="30" t="s">
        <v>69</v>
      </c>
      <c r="C18" s="10" t="s">
        <v>90</v>
      </c>
      <c r="D18" s="10" t="s">
        <v>46</v>
      </c>
      <c r="E18" s="10" t="s">
        <v>79</v>
      </c>
      <c r="F18" s="9" t="s">
        <v>13</v>
      </c>
      <c r="G18" s="10" t="s">
        <v>14</v>
      </c>
      <c r="H18" s="10" t="s">
        <v>111</v>
      </c>
      <c r="I18" s="6" t="s">
        <v>21</v>
      </c>
      <c r="J18" s="6" t="s">
        <v>57</v>
      </c>
      <c r="K18" s="10" t="s">
        <v>9</v>
      </c>
      <c r="L18" s="9">
        <v>4</v>
      </c>
      <c r="M18" s="6" t="s">
        <v>112</v>
      </c>
      <c r="N18" s="9"/>
    </row>
    <row r="19" spans="1:16" s="3" customFormat="1" ht="40.5" customHeight="1" x14ac:dyDescent="0.15">
      <c r="A19" s="20" t="s">
        <v>47</v>
      </c>
      <c r="B19" s="30" t="s">
        <v>70</v>
      </c>
      <c r="C19" s="10" t="s">
        <v>82</v>
      </c>
      <c r="D19" s="10" t="s">
        <v>45</v>
      </c>
      <c r="E19" s="10" t="s">
        <v>79</v>
      </c>
      <c r="F19" s="9" t="s">
        <v>13</v>
      </c>
      <c r="G19" s="10" t="s">
        <v>14</v>
      </c>
      <c r="H19" s="10" t="s">
        <v>111</v>
      </c>
      <c r="I19" s="6" t="s">
        <v>21</v>
      </c>
      <c r="J19" s="6" t="s">
        <v>57</v>
      </c>
      <c r="K19" s="10" t="s">
        <v>9</v>
      </c>
      <c r="L19" s="9">
        <v>4</v>
      </c>
      <c r="M19" s="6" t="s">
        <v>112</v>
      </c>
      <c r="N19" s="9"/>
    </row>
    <row r="20" spans="1:16" s="3" customFormat="1" ht="40.5" customHeight="1" x14ac:dyDescent="0.15">
      <c r="A20" s="20" t="s">
        <v>48</v>
      </c>
      <c r="B20" s="30" t="s">
        <v>71</v>
      </c>
      <c r="C20" s="10" t="s">
        <v>83</v>
      </c>
      <c r="D20" s="10" t="s">
        <v>51</v>
      </c>
      <c r="E20" s="10" t="s">
        <v>79</v>
      </c>
      <c r="F20" s="9" t="s">
        <v>13</v>
      </c>
      <c r="G20" s="10" t="s">
        <v>14</v>
      </c>
      <c r="H20" s="10" t="s">
        <v>111</v>
      </c>
      <c r="I20" s="6" t="s">
        <v>21</v>
      </c>
      <c r="J20" s="6" t="s">
        <v>57</v>
      </c>
      <c r="K20" s="10" t="s">
        <v>9</v>
      </c>
      <c r="L20" s="9">
        <v>2</v>
      </c>
      <c r="M20" s="6" t="s">
        <v>112</v>
      </c>
      <c r="N20" s="9"/>
    </row>
    <row r="21" spans="1:16" s="3" customFormat="1" ht="40.5" customHeight="1" x14ac:dyDescent="0.15">
      <c r="A21" s="20" t="s">
        <v>49</v>
      </c>
      <c r="B21" s="30" t="s">
        <v>72</v>
      </c>
      <c r="C21" s="10" t="s">
        <v>84</v>
      </c>
      <c r="D21" s="10" t="s">
        <v>15</v>
      </c>
      <c r="E21" s="10" t="s">
        <v>79</v>
      </c>
      <c r="F21" s="9" t="s">
        <v>16</v>
      </c>
      <c r="G21" s="10" t="s">
        <v>14</v>
      </c>
      <c r="H21" s="10" t="s">
        <v>111</v>
      </c>
      <c r="I21" s="6" t="s">
        <v>17</v>
      </c>
      <c r="J21" s="6" t="s">
        <v>57</v>
      </c>
      <c r="K21" s="10" t="s">
        <v>9</v>
      </c>
      <c r="L21" s="9">
        <v>4</v>
      </c>
      <c r="M21" s="6" t="s">
        <v>112</v>
      </c>
      <c r="N21" s="9"/>
    </row>
    <row r="22" spans="1:16" s="3" customFormat="1" ht="40.5" customHeight="1" x14ac:dyDescent="0.15">
      <c r="A22" s="20" t="s">
        <v>50</v>
      </c>
      <c r="B22" s="30" t="s">
        <v>73</v>
      </c>
      <c r="C22" s="10" t="s">
        <v>85</v>
      </c>
      <c r="D22" s="10" t="s">
        <v>20</v>
      </c>
      <c r="E22" s="10" t="s">
        <v>79</v>
      </c>
      <c r="F22" s="9" t="s">
        <v>19</v>
      </c>
      <c r="G22" s="10" t="s">
        <v>14</v>
      </c>
      <c r="H22" s="10" t="s">
        <v>111</v>
      </c>
      <c r="I22" s="6" t="s">
        <v>17</v>
      </c>
      <c r="J22" s="6" t="s">
        <v>57</v>
      </c>
      <c r="K22" s="10" t="s">
        <v>9</v>
      </c>
      <c r="L22" s="9">
        <v>4</v>
      </c>
      <c r="M22" s="6" t="s">
        <v>112</v>
      </c>
      <c r="N22" s="9"/>
    </row>
    <row r="23" spans="1:16" s="2" customFormat="1" ht="36" customHeight="1" x14ac:dyDescent="0.15">
      <c r="A23" s="8" t="s">
        <v>25</v>
      </c>
      <c r="B23" s="35" t="s">
        <v>93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17"/>
      <c r="P23" s="3"/>
    </row>
    <row r="24" spans="1:16" s="3" customFormat="1" ht="82.5" customHeight="1" x14ac:dyDescent="0.15">
      <c r="A24" s="20" t="s">
        <v>18</v>
      </c>
      <c r="B24" s="30" t="s">
        <v>74</v>
      </c>
      <c r="C24" s="10" t="s">
        <v>94</v>
      </c>
      <c r="D24" s="10" t="s">
        <v>46</v>
      </c>
      <c r="E24" s="10" t="s">
        <v>79</v>
      </c>
      <c r="F24" s="9" t="s">
        <v>13</v>
      </c>
      <c r="G24" s="10" t="s">
        <v>14</v>
      </c>
      <c r="H24" s="10" t="s">
        <v>111</v>
      </c>
      <c r="I24" s="6" t="s">
        <v>21</v>
      </c>
      <c r="J24" s="6" t="s">
        <v>57</v>
      </c>
      <c r="K24" s="10" t="s">
        <v>9</v>
      </c>
      <c r="L24" s="9">
        <v>4</v>
      </c>
      <c r="M24" s="6" t="s">
        <v>112</v>
      </c>
      <c r="N24" s="9"/>
    </row>
    <row r="25" spans="1:16" s="3" customFormat="1" ht="82.5" customHeight="1" x14ac:dyDescent="0.15">
      <c r="A25" s="20" t="s">
        <v>47</v>
      </c>
      <c r="B25" s="30" t="s">
        <v>75</v>
      </c>
      <c r="C25" s="10" t="s">
        <v>95</v>
      </c>
      <c r="D25" s="10" t="s">
        <v>45</v>
      </c>
      <c r="E25" s="10" t="s">
        <v>79</v>
      </c>
      <c r="F25" s="9" t="s">
        <v>13</v>
      </c>
      <c r="G25" s="10" t="s">
        <v>14</v>
      </c>
      <c r="H25" s="10" t="s">
        <v>111</v>
      </c>
      <c r="I25" s="6" t="s">
        <v>21</v>
      </c>
      <c r="J25" s="6" t="s">
        <v>57</v>
      </c>
      <c r="K25" s="10" t="s">
        <v>9</v>
      </c>
      <c r="L25" s="9">
        <v>4</v>
      </c>
      <c r="M25" s="6" t="s">
        <v>112</v>
      </c>
      <c r="N25" s="9"/>
    </row>
    <row r="26" spans="1:16" s="3" customFormat="1" ht="82.5" customHeight="1" x14ac:dyDescent="0.15">
      <c r="A26" s="20" t="s">
        <v>48</v>
      </c>
      <c r="B26" s="30" t="s">
        <v>76</v>
      </c>
      <c r="C26" s="10" t="s">
        <v>96</v>
      </c>
      <c r="D26" s="10" t="s">
        <v>51</v>
      </c>
      <c r="E26" s="10" t="s">
        <v>79</v>
      </c>
      <c r="F26" s="9" t="s">
        <v>13</v>
      </c>
      <c r="G26" s="10" t="s">
        <v>14</v>
      </c>
      <c r="H26" s="10" t="s">
        <v>111</v>
      </c>
      <c r="I26" s="6" t="s">
        <v>21</v>
      </c>
      <c r="J26" s="6" t="s">
        <v>57</v>
      </c>
      <c r="K26" s="10" t="s">
        <v>9</v>
      </c>
      <c r="L26" s="9">
        <v>2</v>
      </c>
      <c r="M26" s="6" t="s">
        <v>112</v>
      </c>
      <c r="N26" s="9"/>
    </row>
    <row r="27" spans="1:16" s="3" customFormat="1" ht="82.5" customHeight="1" x14ac:dyDescent="0.15">
      <c r="A27" s="20" t="s">
        <v>49</v>
      </c>
      <c r="B27" s="30" t="s">
        <v>77</v>
      </c>
      <c r="C27" s="10" t="s">
        <v>97</v>
      </c>
      <c r="D27" s="10" t="s">
        <v>15</v>
      </c>
      <c r="E27" s="10" t="s">
        <v>79</v>
      </c>
      <c r="F27" s="9" t="s">
        <v>16</v>
      </c>
      <c r="G27" s="10" t="s">
        <v>14</v>
      </c>
      <c r="H27" s="10" t="s">
        <v>111</v>
      </c>
      <c r="I27" s="6" t="s">
        <v>17</v>
      </c>
      <c r="J27" s="6" t="s">
        <v>57</v>
      </c>
      <c r="K27" s="10" t="s">
        <v>9</v>
      </c>
      <c r="L27" s="9">
        <v>4</v>
      </c>
      <c r="M27" s="6" t="s">
        <v>112</v>
      </c>
      <c r="N27" s="9"/>
    </row>
    <row r="28" spans="1:16" s="3" customFormat="1" ht="82.5" customHeight="1" x14ac:dyDescent="0.15">
      <c r="A28" s="20" t="s">
        <v>50</v>
      </c>
      <c r="B28" s="30" t="s">
        <v>78</v>
      </c>
      <c r="C28" s="10" t="s">
        <v>98</v>
      </c>
      <c r="D28" s="10" t="s">
        <v>20</v>
      </c>
      <c r="E28" s="10" t="s">
        <v>79</v>
      </c>
      <c r="F28" s="9" t="s">
        <v>19</v>
      </c>
      <c r="G28" s="10" t="s">
        <v>14</v>
      </c>
      <c r="H28" s="10" t="s">
        <v>111</v>
      </c>
      <c r="I28" s="6" t="s">
        <v>17</v>
      </c>
      <c r="J28" s="6" t="s">
        <v>57</v>
      </c>
      <c r="K28" s="10" t="s">
        <v>9</v>
      </c>
      <c r="L28" s="9">
        <v>4</v>
      </c>
      <c r="M28" s="6" t="s">
        <v>112</v>
      </c>
      <c r="N28" s="9"/>
    </row>
    <row r="29" spans="1:16" s="2" customFormat="1" ht="36" customHeight="1" x14ac:dyDescent="0.15">
      <c r="A29" s="8" t="s">
        <v>99</v>
      </c>
      <c r="B29" s="36" t="s">
        <v>100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8"/>
      <c r="N29" s="17"/>
      <c r="P29" s="3"/>
    </row>
    <row r="30" spans="1:16" s="3" customFormat="1" ht="82.5" customHeight="1" x14ac:dyDescent="0.15">
      <c r="A30" s="23" t="s">
        <v>18</v>
      </c>
      <c r="B30" s="30" t="s">
        <v>101</v>
      </c>
      <c r="C30" s="10" t="s">
        <v>102</v>
      </c>
      <c r="D30" s="10" t="s">
        <v>46</v>
      </c>
      <c r="E30" s="10" t="s">
        <v>79</v>
      </c>
      <c r="F30" s="9" t="s">
        <v>13</v>
      </c>
      <c r="G30" s="10" t="s">
        <v>14</v>
      </c>
      <c r="H30" s="10" t="s">
        <v>111</v>
      </c>
      <c r="I30" s="6" t="s">
        <v>21</v>
      </c>
      <c r="J30" s="6" t="s">
        <v>57</v>
      </c>
      <c r="K30" s="10" t="s">
        <v>9</v>
      </c>
      <c r="L30" s="9">
        <v>2</v>
      </c>
      <c r="M30" s="6" t="s">
        <v>112</v>
      </c>
      <c r="N30" s="9"/>
    </row>
    <row r="31" spans="1:16" s="3" customFormat="1" ht="82.5" customHeight="1" x14ac:dyDescent="0.15">
      <c r="A31" s="23" t="s">
        <v>47</v>
      </c>
      <c r="B31" s="30" t="s">
        <v>103</v>
      </c>
      <c r="C31" s="10" t="s">
        <v>105</v>
      </c>
      <c r="D31" s="10" t="s">
        <v>45</v>
      </c>
      <c r="E31" s="10" t="s">
        <v>79</v>
      </c>
      <c r="F31" s="9" t="s">
        <v>13</v>
      </c>
      <c r="G31" s="10" t="s">
        <v>14</v>
      </c>
      <c r="H31" s="10" t="s">
        <v>111</v>
      </c>
      <c r="I31" s="6" t="s">
        <v>21</v>
      </c>
      <c r="J31" s="6" t="s">
        <v>57</v>
      </c>
      <c r="K31" s="10" t="s">
        <v>9</v>
      </c>
      <c r="L31" s="9">
        <v>2</v>
      </c>
      <c r="M31" s="6" t="s">
        <v>112</v>
      </c>
      <c r="N31" s="9"/>
    </row>
    <row r="32" spans="1:16" s="3" customFormat="1" ht="82.5" customHeight="1" x14ac:dyDescent="0.15">
      <c r="A32" s="23" t="s">
        <v>48</v>
      </c>
      <c r="B32" s="30" t="s">
        <v>104</v>
      </c>
      <c r="C32" s="10" t="s">
        <v>106</v>
      </c>
      <c r="D32" s="10" t="s">
        <v>15</v>
      </c>
      <c r="E32" s="10" t="s">
        <v>79</v>
      </c>
      <c r="F32" s="9" t="s">
        <v>108</v>
      </c>
      <c r="G32" s="10" t="s">
        <v>14</v>
      </c>
      <c r="H32" s="10" t="s">
        <v>111</v>
      </c>
      <c r="I32" s="6" t="s">
        <v>17</v>
      </c>
      <c r="J32" s="6" t="s">
        <v>57</v>
      </c>
      <c r="K32" s="10" t="s">
        <v>9</v>
      </c>
      <c r="L32" s="9">
        <v>2</v>
      </c>
      <c r="M32" s="6" t="s">
        <v>112</v>
      </c>
      <c r="N32" s="9"/>
    </row>
    <row r="33" spans="1:16" s="3" customFormat="1" ht="82.5" customHeight="1" x14ac:dyDescent="0.15">
      <c r="A33" s="23" t="s">
        <v>49</v>
      </c>
      <c r="B33" s="30" t="s">
        <v>109</v>
      </c>
      <c r="C33" s="10" t="s">
        <v>107</v>
      </c>
      <c r="D33" s="10" t="s">
        <v>20</v>
      </c>
      <c r="E33" s="10" t="s">
        <v>79</v>
      </c>
      <c r="F33" s="9" t="s">
        <v>19</v>
      </c>
      <c r="G33" s="10" t="s">
        <v>14</v>
      </c>
      <c r="H33" s="10" t="s">
        <v>111</v>
      </c>
      <c r="I33" s="6" t="s">
        <v>17</v>
      </c>
      <c r="J33" s="6" t="s">
        <v>57</v>
      </c>
      <c r="K33" s="10" t="s">
        <v>9</v>
      </c>
      <c r="L33" s="9">
        <v>2</v>
      </c>
      <c r="M33" s="6" t="s">
        <v>112</v>
      </c>
      <c r="N33" s="9"/>
    </row>
    <row r="34" spans="1:16" s="2" customFormat="1" ht="36" customHeight="1" x14ac:dyDescent="0.15">
      <c r="A34" s="8" t="s">
        <v>120</v>
      </c>
      <c r="B34" s="39" t="s">
        <v>114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17"/>
      <c r="P34" s="3"/>
    </row>
    <row r="35" spans="1:16" s="3" customFormat="1" ht="85.5" customHeight="1" x14ac:dyDescent="0.15">
      <c r="A35" s="24" t="s">
        <v>115</v>
      </c>
      <c r="B35" s="25" t="s">
        <v>121</v>
      </c>
      <c r="C35" s="26" t="s">
        <v>116</v>
      </c>
      <c r="D35" s="26"/>
      <c r="E35" s="26"/>
      <c r="F35" s="27" t="s">
        <v>123</v>
      </c>
      <c r="G35" s="26"/>
      <c r="H35" s="26" t="s">
        <v>118</v>
      </c>
      <c r="I35" s="28" t="s">
        <v>130</v>
      </c>
      <c r="J35" s="28" t="s">
        <v>127</v>
      </c>
      <c r="K35" s="26" t="s">
        <v>9</v>
      </c>
      <c r="L35" s="27">
        <v>1</v>
      </c>
      <c r="M35" s="29" t="s">
        <v>124</v>
      </c>
      <c r="N35" s="26" t="s">
        <v>126</v>
      </c>
    </row>
    <row r="36" spans="1:16" s="3" customFormat="1" ht="85.5" customHeight="1" x14ac:dyDescent="0.15">
      <c r="A36" s="24" t="s">
        <v>119</v>
      </c>
      <c r="B36" s="25" t="s">
        <v>122</v>
      </c>
      <c r="C36" s="26" t="s">
        <v>113</v>
      </c>
      <c r="D36" s="26"/>
      <c r="E36" s="26"/>
      <c r="F36" s="27" t="s">
        <v>128</v>
      </c>
      <c r="G36" s="26"/>
      <c r="H36" s="26" t="s">
        <v>117</v>
      </c>
      <c r="I36" s="28" t="s">
        <v>130</v>
      </c>
      <c r="J36" s="28" t="s">
        <v>125</v>
      </c>
      <c r="K36" s="26" t="s">
        <v>9</v>
      </c>
      <c r="L36" s="27">
        <v>1</v>
      </c>
      <c r="M36" s="29" t="s">
        <v>129</v>
      </c>
      <c r="N36" s="26" t="s">
        <v>126</v>
      </c>
    </row>
    <row r="37" spans="1:16" ht="30" customHeight="1" x14ac:dyDescent="0.15">
      <c r="A37" s="13" t="s">
        <v>10</v>
      </c>
      <c r="B37" s="31" t="s">
        <v>11</v>
      </c>
      <c r="C37" s="32"/>
      <c r="D37" s="32"/>
      <c r="E37" s="32"/>
      <c r="F37" s="32"/>
      <c r="G37" s="32"/>
      <c r="H37" s="32"/>
      <c r="I37" s="32"/>
      <c r="J37" s="32"/>
      <c r="K37" s="10" t="s">
        <v>9</v>
      </c>
      <c r="L37" s="9">
        <f>SUM(L6:L33)</f>
        <v>80</v>
      </c>
      <c r="M37" s="5"/>
      <c r="N37" s="18"/>
    </row>
    <row r="38" spans="1:16" ht="138" customHeight="1" x14ac:dyDescent="0.15">
      <c r="A38" s="33" t="s">
        <v>12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18"/>
    </row>
  </sheetData>
  <sheetProtection formatCells="0" insertHyperlinks="0" autoFilter="0"/>
  <mergeCells count="26">
    <mergeCell ref="A3:A4"/>
    <mergeCell ref="B3:B4"/>
    <mergeCell ref="C3:D3"/>
    <mergeCell ref="E3:I3"/>
    <mergeCell ref="A1:D1"/>
    <mergeCell ref="F1:H1"/>
    <mergeCell ref="J1:K1"/>
    <mergeCell ref="M1:N1"/>
    <mergeCell ref="A2:B2"/>
    <mergeCell ref="C2:D2"/>
    <mergeCell ref="F2:H2"/>
    <mergeCell ref="J2:K2"/>
    <mergeCell ref="M2:N2"/>
    <mergeCell ref="N3:N4"/>
    <mergeCell ref="J3:J4"/>
    <mergeCell ref="K3:K4"/>
    <mergeCell ref="L3:L4"/>
    <mergeCell ref="M3:M4"/>
    <mergeCell ref="B37:J37"/>
    <mergeCell ref="A38:M38"/>
    <mergeCell ref="B5:M5"/>
    <mergeCell ref="B11:M11"/>
    <mergeCell ref="B17:M17"/>
    <mergeCell ref="B23:M23"/>
    <mergeCell ref="B29:M29"/>
    <mergeCell ref="B34:M34"/>
  </mergeCells>
  <phoneticPr fontId="13" type="noConversion"/>
  <pageMargins left="0.25" right="0.25" top="0.75" bottom="0.75" header="0.29861111111111099" footer="0.29861111111111099"/>
  <pageSetup paperSize="9" scale="76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Zeros="0" defaultGridColor="0" colorId="0" workbookViewId="0">
      <selection activeCell="A7" sqref="A7"/>
    </sheetView>
  </sheetViews>
  <sheetFormatPr defaultColWidth="9" defaultRowHeight="14.25" x14ac:dyDescent="0.15"/>
  <cols>
    <col min="1" max="16384" width="9" style="1"/>
  </cols>
  <sheetData/>
  <sheetProtection formatCells="0" insertHyperlinks="0" autoFilter="0"/>
  <phoneticPr fontId="13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40"/>
  <pixelatorList sheetStid="42"/>
  <pixelatorList sheetStid="41"/>
  <pixelatorList sheetStid="39"/>
  <pixelatorList sheetStid="43"/>
</pixelators>
</file>

<file path=customXml/item2.xml><?xml version="1.0" encoding="utf-8"?>
<woProps xmlns="https://web.wps.cn/et/2018/main" xmlns:s="http://schemas.openxmlformats.org/spreadsheetml/2006/main">
  <woSheetsProps>
    <woSheetProps sheetStid="40" interlineOnOff="0" interlineColor="0" isDbSheet="0"/>
    <woSheetProps sheetStid="42" interlineOnOff="0" interlineColor="0" isDbSheet="0"/>
    <woSheetProps sheetStid="41" interlineOnOff="0" interlineColor="0" isDbSheet="0"/>
    <woSheetProps sheetStid="39" interlineOnOff="0" interlineColor="0" isDbSheet="0"/>
    <woSheetProps sheetStid="43" interlineOnOff="0" interlineColor="0" isDbSheet="0"/>
  </woSheetsProps>
  <woBookProps>
    <bookSettings isFilterShared="1" isAutoUpdatePaused="0" filterType="conn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自控阀门提资</vt:lpstr>
      <vt:lpstr>自控阀门提资!Print_Area</vt:lpstr>
    </vt:vector>
  </TitlesOfParts>
  <Company>个人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guoxm</dc:creator>
  <cp:lastModifiedBy>Administrator</cp:lastModifiedBy>
  <cp:lastPrinted>2022-03-28T03:11:00Z</cp:lastPrinted>
  <dcterms:created xsi:type="dcterms:W3CDTF">2009-03-18T22:58:00Z</dcterms:created>
  <dcterms:modified xsi:type="dcterms:W3CDTF">2026-06-09T10:04:28Z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E1F0CC5767A14F42A7A0052DB62978C4_13</vt:lpwstr>
  </property>
</Properties>
</file>